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utenossilumostinklai.sharepoint.com/sites/Pirkimai/Bendrai naudojami dokumentai/Dok/2025 m_pirkimai/2025-10-29_New CVPIS_Matavimo priemoniu metrologines patikros paslaugos pirkimas 25-01/"/>
    </mc:Choice>
  </mc:AlternateContent>
  <xr:revisionPtr revIDLastSave="17" documentId="8_{C9361B03-F085-4B2D-9B3C-E129E7204CC9}" xr6:coauthVersionLast="47" xr6:coauthVersionMax="47" xr10:uidLastSave="{B4130F6C-46D5-462A-8881-E280F8BCFA2D}"/>
  <bookViews>
    <workbookView xWindow="28680" yWindow="-120" windowWidth="29040" windowHeight="15720" activeTab="4" xr2:uid="{00000000-000D-0000-FFFF-FFFF00000000}"/>
  </bookViews>
  <sheets>
    <sheet name="I" sheetId="1" r:id="rId1"/>
    <sheet name="II" sheetId="2" r:id="rId2"/>
    <sheet name="III" sheetId="3" r:id="rId3"/>
    <sheet name="IV" sheetId="5" r:id="rId4"/>
    <sheet name="V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" i="7" l="1"/>
  <c r="G23" i="7"/>
  <c r="G22" i="7"/>
  <c r="G21" i="7"/>
  <c r="G20" i="7"/>
  <c r="G19" i="7"/>
  <c r="G18" i="7"/>
  <c r="G22" i="5"/>
  <c r="G21" i="5"/>
  <c r="G20" i="5"/>
  <c r="G19" i="5"/>
  <c r="G23" i="5" s="1"/>
  <c r="G18" i="5"/>
  <c r="G18" i="3"/>
  <c r="G19" i="3" s="1"/>
  <c r="G21" i="3" s="1"/>
  <c r="G20" i="3" s="1"/>
  <c r="G23" i="2"/>
  <c r="G22" i="2"/>
  <c r="G21" i="2"/>
  <c r="G20" i="2"/>
  <c r="G19" i="2"/>
  <c r="G18" i="2"/>
  <c r="G24" i="2" s="1"/>
  <c r="G26" i="2" s="1"/>
  <c r="G25" i="2" s="1"/>
  <c r="G37" i="1"/>
  <c r="G38" i="1"/>
  <c r="G18" i="1"/>
  <c r="G40" i="1"/>
  <c r="G39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25" i="7" l="1"/>
  <c r="G27" i="7" s="1"/>
  <c r="G26" i="7" s="1"/>
  <c r="G25" i="5"/>
  <c r="G24" i="5" s="1"/>
  <c r="G41" i="1"/>
  <c r="G43" i="1" s="1"/>
  <c r="G42" i="1" s="1"/>
</calcChain>
</file>

<file path=xl/sharedStrings.xml><?xml version="1.0" encoding="utf-8"?>
<sst xmlns="http://schemas.openxmlformats.org/spreadsheetml/2006/main" count="236" uniqueCount="92">
  <si>
    <t>Eil. Nr.</t>
  </si>
  <si>
    <t>Mato vienetas</t>
  </si>
  <si>
    <t>vnt.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</si>
  <si>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</si>
  <si>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</si>
  <si>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</si>
  <si>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</si>
  <si>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</si>
  <si>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</si>
  <si>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</si>
  <si>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</si>
  <si>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</si>
  <si>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</si>
  <si>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</si>
  <si>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</si>
  <si>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</si>
  <si>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</si>
  <si>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</si>
  <si>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</si>
  <si>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</si>
  <si>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</si>
  <si>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</si>
  <si>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</si>
  <si>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</si>
  <si>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____________________</t>
  </si>
  <si>
    <t>(Data)</t>
  </si>
  <si>
    <t>(Vieta)</t>
  </si>
  <si>
    <t>Tiekėjo pavadinimas</t>
  </si>
  <si>
    <t>Įmonės kodas</t>
  </si>
  <si>
    <t>Mes siūlome šiuos paslaugų įkainius:</t>
  </si>
  <si>
    <t>1 lentelė</t>
  </si>
  <si>
    <t>PVM 21%</t>
  </si>
  <si>
    <t>Pasiūlymo kaina Eur Be PVM</t>
  </si>
  <si>
    <t>Viso įkainis Eur be PVM           (4 x 5)=6</t>
  </si>
  <si>
    <r>
      <t xml:space="preserve">1 vnt. paslaugos įkainis Eur be PVM          </t>
    </r>
    <r>
      <rPr>
        <b/>
        <sz val="12"/>
        <color rgb="FFFF0000"/>
        <rFont val="Times New Roman"/>
        <family val="1"/>
      </rPr>
      <t>(pildo tiekėjas)</t>
    </r>
  </si>
  <si>
    <t>* Nurodyti preliminarūs lyginamieji paslaugų kiekiai, kurie bus naudojami tik pasiūlymų vertinimui ir nebus laikomi maksimaliais</t>
  </si>
  <si>
    <t>Preliminarus paslaugų kiekis 36 mėnesių laikotarpiui*</t>
  </si>
  <si>
    <t xml:space="preserve">Pasiūlymo priedas „Įkainiai“ </t>
  </si>
  <si>
    <t>Techniniai stikliniai termometrai</t>
  </si>
  <si>
    <t>Elektrokontaktiniai termometrai</t>
  </si>
  <si>
    <t>22.</t>
  </si>
  <si>
    <t>23.</t>
  </si>
  <si>
    <t>Kameriniai siaurinantys įrenginiai diafragmos (DKN)</t>
  </si>
  <si>
    <t>Matavimo prietaiso pavadinimas, tipas</t>
  </si>
  <si>
    <t>Metrolazdė (MŠS-3,5 ir analogiškos)</t>
  </si>
  <si>
    <t>Nemetalinė ruletė (Stabila, Fiberglass ir analogiškos)</t>
  </si>
  <si>
    <t>Metalinė ruletė su svoriu (R20Y3G ir analogiškos)</t>
  </si>
  <si>
    <t>Elektroninės svarstyklės (EG 300-3M ir analogiškos)</t>
  </si>
  <si>
    <t>Elektroninės svarstyklės (ACJ 320-4M ir analogiškos)</t>
  </si>
  <si>
    <t>Elektroninės svarstyklės (PLJ 120902 ir analogiškos)</t>
  </si>
  <si>
    <t>Skaitmeninis termometras (TE-100; OMRON-E5CN-HTQ2M-500; ETI 810-275 ir  analogiški)</t>
  </si>
  <si>
    <t>Bimetaliniai termometrai (Wika ir  analogiški)</t>
  </si>
  <si>
    <t>Distanciniai temperatūrą rodantys prietaisai (Digital 280; CR 800 ir analogiški)</t>
  </si>
  <si>
    <t>Varžiniai termometrai (PT100;PT500 su keitikliu 4-20mA, 348; APTOPGN;AP-TORG5 ir analogiški)</t>
  </si>
  <si>
    <t>Varžiniai termometrai su keitikliu (TSM-1088; TSP-0879;11285; TTKC-22 ir analogiški)</t>
  </si>
  <si>
    <t>Automatiniai tiltai ir potenciometrai (RP160 ir analogiški)</t>
  </si>
  <si>
    <t>Termoporos (Thermo-Es ir analogiški)</t>
  </si>
  <si>
    <t>Perkričio slėgio skirtumo jutikliai su 4-20mA išėjimu (ASK 800;FHK;FKC;FKK; LD301; LGW1,5; PMD75 ir analogiški)</t>
  </si>
  <si>
    <t>Distanciniai savirašiai lygmačiai (savirašis arba rodantis prietaisas kartu su slėgio perkričio jutikliu, DM 3583 ir analogiški)</t>
  </si>
  <si>
    <t>Dujų kiekio skaitikliai: kiekio skaičiuoklis, korektorius, temperatūros jutiklis (CGT-02;Unigas PTZ; Unigas TZ; CMK-02; SM-R1-C; 1RM-3; TOP-15 ir analogiški.)</t>
  </si>
  <si>
    <t>Slėgmačiai traukomačiai (TNMP-52, NMP-52, MAGNEHELIC ir analogiški)</t>
  </si>
  <si>
    <t>Slėgio keitikliai su 4-20mA išėjimu (PC28;PT25R; APC2000, PMA; P30; P40; KIMO CP110; ME20H2N100 ir analogiški)</t>
  </si>
  <si>
    <t>Distanciniai slėgmačiai (savirašis arba rodantis prietaisas kartu su slėgio jutikliu, Multitrend SX12  ir analogiški)</t>
  </si>
  <si>
    <t>Distanciniai savirašiai  (savirašis arba rodantis prietaisas)  su 4-20mA įėjimu (Fuji PHA 66004; Eurotherm 4103M;Alpha-log RSA 10; Eurotherm 6100E; Eurotherm 6180A; Multicon CMC-99 ir analogiški.)</t>
  </si>
  <si>
    <t>Pastaba: tiekėjai pildo tik 5 (F) stulpelį</t>
  </si>
  <si>
    <t>I PIRKIMO DALIS</t>
  </si>
  <si>
    <t>II PIRKIMO DALIS</t>
  </si>
  <si>
    <t>Daugiafunkcinis instaliacijos matuoklis 
Izoliacijos varža
Apsaugos laidininkų vientisumas
Įžeminimo varža
Fazė-nulis kontūro varža ir galima trumpo jungimo srovė
Kontaktų įtampa prie trumpo jungimo srovės
N-PE kontūro varža ir galima trumpo srovė
Fazių seka, įtampa (Metrel Eurotest 61557)</t>
  </si>
  <si>
    <t>Srovės  replės (Multi 240 clamp meter AC/DC)</t>
  </si>
  <si>
    <t>Megommetras (ESO 202/2-G ir analogiški)</t>
  </si>
  <si>
    <t>Izoliacijos varžos  matuoklis (MIT 320 EN ir analogiški)</t>
  </si>
  <si>
    <t>Multimetras (Ц 4324 ir analogiški)</t>
  </si>
  <si>
    <t>Varžynas (P33 ir analogiški)</t>
  </si>
  <si>
    <t>III PIRKIMO DALIS</t>
  </si>
  <si>
    <t>Automobilinės svarstyklės (Dini Argeo Sri, mod. DGT60R)</t>
  </si>
  <si>
    <t>IV PIRKIMO DALIS</t>
  </si>
  <si>
    <t>Garo skaitiklis: srauto kompiuteris,  slėgio skirtumo jutiklis, slėgio jutiklis (DPFC; ST2 L11P2; FHK; LD-301; ASK 800;Fuji  FKC; ASD 800;  APC 2000; PCE-28)</t>
  </si>
  <si>
    <t>Garo skaitiklis: srauto kompiuteris, du slėgio skirtumo jutikliai, slėgio jutiklis (DPFC;ST2; FHK; LD-301; ASK 800; ASD 800;APC2000)</t>
  </si>
  <si>
    <t>Garo skaitiklis: srauto kompiuteris, slėgio skirtumo jutiklis, temperatūros jutiklis (DPFC;AP-TOPGN; FHK; LD-301; ASK 800)</t>
  </si>
  <si>
    <t>Garo skaitiklis: srauto kompiuteris, slėgio skirtumo jutiklis, slėgio jutiklis, temperatūros jutiklis (DPFC;AP-TOPGN; FHK; LD-301; ASK 800; MBS 3000; ASD 800;APC2000)</t>
  </si>
  <si>
    <t>Vandens skaitiklis: srauto kompiuteris, slėgio skirtumo jutiklis, temperatūros jutikliai (METRA ERW 700; SIEMENS FUE 080; CT-GN1)</t>
  </si>
  <si>
    <t>V PIRKIMO DALIS</t>
  </si>
  <si>
    <t>Nešiojamas dujų analizatorius (Testo350 ir analogiški)</t>
  </si>
  <si>
    <t>Nešiojamas dujų analizatorius (Multilyzer NG ir analogiški)</t>
  </si>
  <si>
    <t>Nešiojamas dujų analizatorius (Model 7899 ir analogiški)</t>
  </si>
  <si>
    <t>Nešiojamas dujų analizatorius (G450 Microtector II)</t>
  </si>
  <si>
    <t>Alkotesteris (Alcodetector S100)</t>
  </si>
  <si>
    <t>PH-metras (HQ30D  ir analogiški)</t>
  </si>
  <si>
    <t>Spektrofotometras (HACH DR 3900 ir analogiški)</t>
  </si>
  <si>
    <t>Pasiūlymo kaina EUR su PVM</t>
  </si>
  <si>
    <t>MATAVIMO PRIEMONIŲ METROLOGINĖS PATIKROS / KALIBRAVIMO PASLAUGOS PIRKIMAS 25-01</t>
  </si>
  <si>
    <t>MATAVIMO PRIEMONIŲ METROLOGINĖS PATIKROS /KALIBRAVIMO PASLAUGOS PIRKIMAS 25-01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</si>
</sst>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sz val="12"/>
      <color rgb="FF000000"/>
      <name val="Times New Roman"/>
      <family val="1"/>
    </font>
    <font>
      <b/>
      <sz val="11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2"/>
      <name val="Times New Roman"/>
      <family val="1"/>
      <charset val="186"/>
    </font>
    <font>
      <sz val="12"/>
      <color theme="1"/>
      <name val="Times New Roman"/>
      <family val="1"/>
      <charset val="186"/>
    </font>
    <font>
      <i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color rgb="FFFF0000"/>
      <name val="Times New Roman"/>
      <family val="1"/>
    </font>
    <font>
      <b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4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center"/>
    </xf>
    <xf numFmtId="0" fontId="0" fillId="0" borderId="11" xfId="0" applyBorder="1"/>
    <xf numFmtId="0" fontId="6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/>
    </xf>
    <xf numFmtId="0" fontId="3" fillId="0" borderId="12" xfId="0" applyFont="1" applyBorder="1"/>
    <xf numFmtId="0" fontId="3" fillId="0" borderId="13" xfId="0" applyFont="1" applyBorder="1"/>
    <xf numFmtId="0" fontId="13" fillId="0" borderId="0" xfId="0" applyFont="1"/>
    <xf numFmtId="0" fontId="3" fillId="0" borderId="0" xfId="0" applyFont="1"/>
    <xf numFmtId="0" fontId="4" fillId="2" borderId="4" xfId="0" applyFont="1" applyFill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7" fillId="0" borderId="0" xfId="0" applyFont="1"/>
    <xf numFmtId="0" fontId="16" fillId="0" borderId="0" xfId="0" applyFont="1"/>
    <xf numFmtId="2" fontId="1" fillId="0" borderId="24" xfId="0" applyNumberFormat="1" applyFont="1" applyBorder="1" applyAlignment="1">
      <alignment horizontal="center"/>
    </xf>
    <xf numFmtId="2" fontId="1" fillId="0" borderId="25" xfId="0" applyNumberFormat="1" applyFont="1" applyBorder="1" applyAlignment="1">
      <alignment horizontal="center"/>
    </xf>
    <xf numFmtId="2" fontId="1" fillId="0" borderId="26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2" fontId="1" fillId="2" borderId="2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2" fontId="1" fillId="2" borderId="1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 indent="52"/>
    </xf>
    <xf numFmtId="0" fontId="12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0" fontId="3" fillId="0" borderId="14" xfId="0" applyFont="1" applyBorder="1" applyAlignment="1">
      <alignment horizontal="right" vertical="center" indent="1"/>
    </xf>
    <xf numFmtId="0" fontId="3" fillId="0" borderId="15" xfId="0" applyFont="1" applyBorder="1" applyAlignment="1">
      <alignment horizontal="right" vertical="center" indent="1"/>
    </xf>
    <xf numFmtId="0" fontId="3" fillId="0" borderId="16" xfId="0" applyFont="1" applyBorder="1" applyAlignment="1">
      <alignment horizontal="right" vertical="center" indent="1"/>
    </xf>
    <xf numFmtId="0" fontId="11" fillId="0" borderId="17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left" vertical="center" wrapText="1" indent="52"/>
    </xf>
    <xf numFmtId="0" fontId="3" fillId="0" borderId="20" xfId="0" applyFont="1" applyBorder="1" applyAlignment="1">
      <alignment horizontal="left" vertical="center" wrapText="1" indent="52"/>
    </xf>
    <xf numFmtId="0" fontId="3" fillId="0" borderId="21" xfId="0" applyFont="1" applyBorder="1" applyAlignment="1">
      <alignment horizontal="left" vertical="center" wrapText="1" indent="52"/>
    </xf>
    <xf numFmtId="0" fontId="11" fillId="0" borderId="22" xfId="0" applyFont="1" applyBorder="1" applyAlignment="1">
      <alignment horizontal="left"/>
    </xf>
    <xf numFmtId="0" fontId="11" fillId="0" borderId="20" xfId="0" applyFont="1" applyBorder="1" applyAlignment="1">
      <alignment horizontal="left"/>
    </xf>
    <xf numFmtId="0" fontId="11" fillId="0" borderId="23" xfId="0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8"/>
  <sheetViews>
    <sheetView topLeftCell="A34" workbookViewId="0">
      <selection activeCell="A3" sqref="A3:G3"/>
    </sheetView>
  </sheetViews>
  <sheetFormatPr defaultRowHeight="15" x14ac:dyDescent="0.25"/>
  <cols>
    <col min="3" max="3" width="65.7109375" customWidth="1"/>
    <col min="4" max="4" width="12.42578125" customWidth="1"/>
    <col min="5" max="5" width="15.7109375" customWidth="1"/>
    <col min="6" max="7" width="16" customWidth="1"/>
  </cols>
  <sheetData>
    <row r="1" spans="1:7" ht="15.75" x14ac:dyDescent="0.25">
      <c r="A1" s="42" t="s">
        <v>37</v>
      </c>
      <c r="B1" s="42"/>
      <c r="C1" s="42"/>
      <c r="D1" s="42"/>
      <c r="E1" s="42"/>
      <c r="F1" s="42"/>
      <c r="G1" s="42"/>
    </row>
    <row r="3" spans="1:7" ht="15.75" x14ac:dyDescent="0.25">
      <c r="A3" s="55" t="s">
        <v>90</v>
      </c>
      <c r="B3" s="55"/>
      <c r="C3" s="55"/>
      <c r="D3" s="55"/>
      <c r="E3" s="55"/>
      <c r="F3" s="55"/>
      <c r="G3" s="55"/>
    </row>
    <row r="4" spans="1:7" ht="15.75" x14ac:dyDescent="0.25">
      <c r="A4" s="10"/>
      <c r="B4" s="11"/>
      <c r="C4" s="10"/>
      <c r="D4" s="10"/>
      <c r="E4" s="10"/>
      <c r="F4" s="10"/>
      <c r="G4" s="10"/>
    </row>
    <row r="5" spans="1:7" ht="15.75" x14ac:dyDescent="0.25">
      <c r="A5" s="56" t="s">
        <v>65</v>
      </c>
      <c r="B5" s="56"/>
      <c r="C5" s="56"/>
      <c r="D5" s="56"/>
      <c r="E5" s="56"/>
      <c r="F5" s="56"/>
      <c r="G5" s="56"/>
    </row>
    <row r="6" spans="1:7" x14ac:dyDescent="0.25">
      <c r="A6" s="12" t="s">
        <v>24</v>
      </c>
      <c r="B6" s="13"/>
      <c r="C6" s="13"/>
      <c r="D6" s="13"/>
      <c r="E6" s="14"/>
      <c r="F6" s="13"/>
      <c r="G6" s="13"/>
    </row>
    <row r="7" spans="1:7" ht="15.75" x14ac:dyDescent="0.25">
      <c r="A7" s="28" t="s">
        <v>25</v>
      </c>
      <c r="B7" s="13"/>
      <c r="C7" s="13"/>
      <c r="D7" s="13"/>
      <c r="E7" s="14"/>
      <c r="F7" s="13"/>
      <c r="G7" s="13"/>
    </row>
    <row r="8" spans="1:7" x14ac:dyDescent="0.25">
      <c r="A8" s="12" t="s">
        <v>24</v>
      </c>
      <c r="B8" s="13"/>
      <c r="C8" s="13"/>
      <c r="D8" s="13"/>
      <c r="E8" s="14"/>
      <c r="F8" s="13"/>
      <c r="G8" s="13"/>
    </row>
    <row r="9" spans="1:7" ht="15.75" x14ac:dyDescent="0.25">
      <c r="A9" s="15" t="s">
        <v>26</v>
      </c>
      <c r="B9" s="13"/>
      <c r="C9" s="13"/>
      <c r="D9" s="13"/>
      <c r="E9" s="14"/>
      <c r="F9" s="13"/>
      <c r="G9" s="13"/>
    </row>
    <row r="10" spans="1:7" ht="15.75" thickBot="1" x14ac:dyDescent="0.3">
      <c r="A10" s="12"/>
      <c r="B10" s="13"/>
      <c r="C10" s="13"/>
      <c r="D10" s="13"/>
      <c r="E10" s="14"/>
      <c r="F10" s="13"/>
      <c r="G10" s="13"/>
    </row>
    <row r="11" spans="1:7" ht="15.75" x14ac:dyDescent="0.25">
      <c r="A11" s="43" t="s">
        <v>27</v>
      </c>
      <c r="B11" s="44"/>
      <c r="C11" s="45"/>
      <c r="D11" s="46"/>
      <c r="E11" s="47"/>
      <c r="F11" s="47"/>
      <c r="G11" s="48"/>
    </row>
    <row r="12" spans="1:7" ht="16.5" thickBot="1" x14ac:dyDescent="0.3">
      <c r="A12" s="49" t="s">
        <v>28</v>
      </c>
      <c r="B12" s="50"/>
      <c r="C12" s="51"/>
      <c r="D12" s="52"/>
      <c r="E12" s="53"/>
      <c r="F12" s="53"/>
      <c r="G12" s="54"/>
    </row>
    <row r="13" spans="1:7" ht="15.75" x14ac:dyDescent="0.25">
      <c r="A13" s="40"/>
      <c r="B13" s="40"/>
      <c r="C13" s="40"/>
      <c r="D13" s="17"/>
      <c r="E13" s="17"/>
      <c r="F13" s="17"/>
      <c r="G13" s="17"/>
    </row>
    <row r="14" spans="1:7" ht="15.75" x14ac:dyDescent="0.25">
      <c r="A14" s="16"/>
      <c r="B14" s="16"/>
      <c r="C14" s="16" t="s">
        <v>29</v>
      </c>
      <c r="D14" s="17"/>
      <c r="E14" s="17"/>
      <c r="F14" s="17"/>
      <c r="G14" s="17"/>
    </row>
    <row r="15" spans="1:7" ht="16.5" thickBot="1" x14ac:dyDescent="0.3">
      <c r="B15" s="21" t="s">
        <v>64</v>
      </c>
      <c r="G15" s="41" t="s">
        <v>30</v>
      </c>
    </row>
    <row r="16" spans="1:7" ht="79.5" thickBot="1" x14ac:dyDescent="0.3">
      <c r="B16" s="23" t="s">
        <v>0</v>
      </c>
      <c r="C16" s="24" t="s">
        <v>43</v>
      </c>
      <c r="D16" s="25" t="s">
        <v>1</v>
      </c>
      <c r="E16" s="25" t="s">
        <v>36</v>
      </c>
      <c r="F16" s="26" t="s">
        <v>34</v>
      </c>
      <c r="G16" s="27" t="s">
        <v>33</v>
      </c>
    </row>
    <row r="17" spans="2:7" ht="16.5" thickBot="1" x14ac:dyDescent="0.3">
      <c r="B17" s="3">
        <v>1</v>
      </c>
      <c r="C17" s="4">
        <v>2</v>
      </c>
      <c r="D17" s="5">
        <v>3</v>
      </c>
      <c r="E17" s="5">
        <v>4</v>
      </c>
      <c r="F17" s="22">
        <v>5</v>
      </c>
      <c r="G17" s="6">
        <v>6</v>
      </c>
    </row>
    <row r="18" spans="2:7" ht="14.45" customHeight="1" x14ac:dyDescent="0.25">
      <c r="B18" s="1" t="s">
        <v>3</v>
      </c>
      <c r="C18" s="34" t="s">
        <v>44</v>
      </c>
      <c r="D18" s="1" t="s">
        <v>2</v>
      </c>
      <c r="E18" s="1">
        <v>1</v>
      </c>
      <c r="F18" s="36"/>
      <c r="G18" s="1">
        <f>E18*F18</f>
        <v>0</v>
      </c>
    </row>
    <row r="19" spans="2:7" ht="15" customHeight="1" x14ac:dyDescent="0.25">
      <c r="B19" s="35" t="s">
        <v>4</v>
      </c>
      <c r="C19" s="2" t="s">
        <v>45</v>
      </c>
      <c r="D19" s="1" t="s">
        <v>2</v>
      </c>
      <c r="E19" s="35">
        <v>1</v>
      </c>
      <c r="F19" s="37"/>
      <c r="G19" s="1">
        <f t="shared" ref="G19:G40" si="0">E19*F19</f>
        <v>0</v>
      </c>
    </row>
    <row r="20" spans="2:7" ht="15.75" x14ac:dyDescent="0.25">
      <c r="B20" s="35" t="s">
        <v>5</v>
      </c>
      <c r="C20" s="2" t="s">
        <v>46</v>
      </c>
      <c r="D20" s="1" t="s">
        <v>2</v>
      </c>
      <c r="E20" s="35">
        <v>1</v>
      </c>
      <c r="F20" s="37"/>
      <c r="G20" s="1">
        <f t="shared" si="0"/>
        <v>0</v>
      </c>
    </row>
    <row r="21" spans="2:7" ht="15.75" x14ac:dyDescent="0.25">
      <c r="B21" s="35" t="s">
        <v>6</v>
      </c>
      <c r="C21" s="2" t="s">
        <v>47</v>
      </c>
      <c r="D21" s="1" t="s">
        <v>2</v>
      </c>
      <c r="E21" s="35">
        <v>1</v>
      </c>
      <c r="F21" s="37"/>
      <c r="G21" s="1">
        <f t="shared" si="0"/>
        <v>0</v>
      </c>
    </row>
    <row r="22" spans="2:7" ht="15.75" x14ac:dyDescent="0.25">
      <c r="B22" s="35" t="s">
        <v>7</v>
      </c>
      <c r="C22" s="2" t="s">
        <v>48</v>
      </c>
      <c r="D22" s="1" t="s">
        <v>2</v>
      </c>
      <c r="E22" s="35">
        <v>1</v>
      </c>
      <c r="F22" s="37"/>
      <c r="G22" s="1">
        <f t="shared" si="0"/>
        <v>0</v>
      </c>
    </row>
    <row r="23" spans="2:7" ht="15.75" x14ac:dyDescent="0.25">
      <c r="B23" s="35" t="s">
        <v>8</v>
      </c>
      <c r="C23" s="2" t="s">
        <v>49</v>
      </c>
      <c r="D23" s="1" t="s">
        <v>2</v>
      </c>
      <c r="E23" s="35">
        <v>1</v>
      </c>
      <c r="F23" s="37"/>
      <c r="G23" s="1">
        <f t="shared" si="0"/>
        <v>0</v>
      </c>
    </row>
    <row r="24" spans="2:7" ht="15.75" x14ac:dyDescent="0.25">
      <c r="B24" s="35" t="s">
        <v>9</v>
      </c>
      <c r="C24" s="2" t="s">
        <v>38</v>
      </c>
      <c r="D24" s="1" t="s">
        <v>2</v>
      </c>
      <c r="E24" s="35">
        <v>5</v>
      </c>
      <c r="F24" s="37"/>
      <c r="G24" s="1">
        <f t="shared" si="0"/>
        <v>0</v>
      </c>
    </row>
    <row r="25" spans="2:7" ht="31.5" x14ac:dyDescent="0.25">
      <c r="B25" s="35" t="s">
        <v>10</v>
      </c>
      <c r="C25" s="2" t="s">
        <v>50</v>
      </c>
      <c r="D25" s="1" t="s">
        <v>2</v>
      </c>
      <c r="E25" s="35">
        <v>2</v>
      </c>
      <c r="F25" s="37"/>
      <c r="G25" s="1">
        <f t="shared" si="0"/>
        <v>0</v>
      </c>
    </row>
    <row r="26" spans="2:7" ht="15.75" x14ac:dyDescent="0.25">
      <c r="B26" s="35" t="s">
        <v>11</v>
      </c>
      <c r="C26" s="2" t="s">
        <v>51</v>
      </c>
      <c r="D26" s="1" t="s">
        <v>2</v>
      </c>
      <c r="E26" s="35">
        <v>5</v>
      </c>
      <c r="F26" s="37"/>
      <c r="G26" s="1">
        <f t="shared" si="0"/>
        <v>0</v>
      </c>
    </row>
    <row r="27" spans="2:7" ht="31.5" x14ac:dyDescent="0.25">
      <c r="B27" s="35" t="s">
        <v>12</v>
      </c>
      <c r="C27" s="2" t="s">
        <v>52</v>
      </c>
      <c r="D27" s="1" t="s">
        <v>2</v>
      </c>
      <c r="E27" s="35">
        <v>10</v>
      </c>
      <c r="F27" s="37"/>
      <c r="G27" s="1">
        <f t="shared" si="0"/>
        <v>0</v>
      </c>
    </row>
    <row r="28" spans="2:7" ht="31.5" x14ac:dyDescent="0.25">
      <c r="B28" s="35" t="s">
        <v>13</v>
      </c>
      <c r="C28" s="2" t="s">
        <v>53</v>
      </c>
      <c r="D28" s="1" t="s">
        <v>2</v>
      </c>
      <c r="E28" s="35">
        <v>20</v>
      </c>
      <c r="F28" s="37"/>
      <c r="G28" s="1">
        <f t="shared" si="0"/>
        <v>0</v>
      </c>
    </row>
    <row r="29" spans="2:7" ht="31.5" x14ac:dyDescent="0.25">
      <c r="B29" s="35" t="s">
        <v>14</v>
      </c>
      <c r="C29" s="2" t="s">
        <v>54</v>
      </c>
      <c r="D29" s="1" t="s">
        <v>2</v>
      </c>
      <c r="E29" s="35">
        <v>20</v>
      </c>
      <c r="F29" s="37"/>
      <c r="G29" s="1">
        <f t="shared" si="0"/>
        <v>0</v>
      </c>
    </row>
    <row r="30" spans="2:7" ht="15.75" x14ac:dyDescent="0.25">
      <c r="B30" s="35" t="s">
        <v>15</v>
      </c>
      <c r="C30" s="2" t="s">
        <v>55</v>
      </c>
      <c r="D30" s="1" t="s">
        <v>2</v>
      </c>
      <c r="E30" s="35">
        <v>1</v>
      </c>
      <c r="F30" s="37"/>
      <c r="G30" s="1">
        <f t="shared" si="0"/>
        <v>0</v>
      </c>
    </row>
    <row r="31" spans="2:7" ht="15.75" x14ac:dyDescent="0.25">
      <c r="B31" s="35" t="s">
        <v>16</v>
      </c>
      <c r="C31" s="2" t="s">
        <v>39</v>
      </c>
      <c r="D31" s="1" t="s">
        <v>2</v>
      </c>
      <c r="E31" s="35">
        <v>2</v>
      </c>
      <c r="F31" s="37"/>
      <c r="G31" s="1">
        <f t="shared" si="0"/>
        <v>0</v>
      </c>
    </row>
    <row r="32" spans="2:7" ht="15.75" x14ac:dyDescent="0.25">
      <c r="B32" s="35" t="s">
        <v>17</v>
      </c>
      <c r="C32" s="2" t="s">
        <v>56</v>
      </c>
      <c r="D32" s="1" t="s">
        <v>2</v>
      </c>
      <c r="E32" s="35">
        <v>5</v>
      </c>
      <c r="F32" s="37"/>
      <c r="G32" s="1">
        <f t="shared" si="0"/>
        <v>0</v>
      </c>
    </row>
    <row r="33" spans="2:12" ht="15.75" x14ac:dyDescent="0.25">
      <c r="B33" s="35" t="s">
        <v>18</v>
      </c>
      <c r="C33" s="2" t="s">
        <v>42</v>
      </c>
      <c r="D33" s="1" t="s">
        <v>2</v>
      </c>
      <c r="E33" s="35">
        <v>8</v>
      </c>
      <c r="F33" s="37"/>
      <c r="G33" s="1">
        <f t="shared" si="0"/>
        <v>0</v>
      </c>
    </row>
    <row r="34" spans="2:12" ht="31.5" x14ac:dyDescent="0.25">
      <c r="B34" s="35" t="s">
        <v>19</v>
      </c>
      <c r="C34" s="2" t="s">
        <v>57</v>
      </c>
      <c r="D34" s="1" t="s">
        <v>2</v>
      </c>
      <c r="E34" s="35">
        <v>20</v>
      </c>
      <c r="F34" s="37"/>
      <c r="G34" s="1">
        <f t="shared" si="0"/>
        <v>0</v>
      </c>
    </row>
    <row r="35" spans="2:12" ht="31.5" x14ac:dyDescent="0.25">
      <c r="B35" s="35" t="s">
        <v>20</v>
      </c>
      <c r="C35" s="2" t="s">
        <v>58</v>
      </c>
      <c r="D35" s="1" t="s">
        <v>2</v>
      </c>
      <c r="E35" s="35">
        <v>3</v>
      </c>
      <c r="F35" s="37"/>
      <c r="G35" s="1">
        <f t="shared" si="0"/>
        <v>0</v>
      </c>
    </row>
    <row r="36" spans="2:12" ht="47.25" x14ac:dyDescent="0.25">
      <c r="B36" s="35" t="s">
        <v>21</v>
      </c>
      <c r="C36" s="2" t="s">
        <v>59</v>
      </c>
      <c r="D36" s="1" t="s">
        <v>2</v>
      </c>
      <c r="E36" s="35">
        <v>5</v>
      </c>
      <c r="F36" s="37"/>
      <c r="G36" s="1">
        <f t="shared" si="0"/>
        <v>0</v>
      </c>
    </row>
    <row r="37" spans="2:12" ht="31.5" x14ac:dyDescent="0.25">
      <c r="B37" s="35" t="s">
        <v>22</v>
      </c>
      <c r="C37" s="2" t="s">
        <v>60</v>
      </c>
      <c r="D37" s="1" t="s">
        <v>2</v>
      </c>
      <c r="E37" s="35">
        <v>10</v>
      </c>
      <c r="F37" s="37"/>
      <c r="G37" s="1">
        <f>E37*F37</f>
        <v>0</v>
      </c>
    </row>
    <row r="38" spans="2:12" ht="31.5" x14ac:dyDescent="0.25">
      <c r="B38" s="35" t="s">
        <v>23</v>
      </c>
      <c r="C38" s="2" t="s">
        <v>61</v>
      </c>
      <c r="D38" s="1" t="s">
        <v>2</v>
      </c>
      <c r="E38" s="35">
        <v>20</v>
      </c>
      <c r="F38" s="37"/>
      <c r="G38" s="1">
        <f t="shared" si="0"/>
        <v>0</v>
      </c>
    </row>
    <row r="39" spans="2:12" ht="31.5" x14ac:dyDescent="0.25">
      <c r="B39" s="35" t="s">
        <v>40</v>
      </c>
      <c r="C39" s="2" t="s">
        <v>62</v>
      </c>
      <c r="D39" s="1" t="s">
        <v>2</v>
      </c>
      <c r="E39" s="35">
        <v>3</v>
      </c>
      <c r="F39" s="37"/>
      <c r="G39" s="1">
        <f t="shared" si="0"/>
        <v>0</v>
      </c>
    </row>
    <row r="40" spans="2:12" ht="48" thickBot="1" x14ac:dyDescent="0.3">
      <c r="B40" s="35" t="s">
        <v>41</v>
      </c>
      <c r="C40" s="2" t="s">
        <v>63</v>
      </c>
      <c r="D40" s="7" t="s">
        <v>2</v>
      </c>
      <c r="E40" s="38">
        <v>6</v>
      </c>
      <c r="F40" s="39"/>
      <c r="G40" s="7">
        <f t="shared" si="0"/>
        <v>0</v>
      </c>
    </row>
    <row r="41" spans="2:12" ht="16.5" thickBot="1" x14ac:dyDescent="0.3">
      <c r="B41" s="9"/>
      <c r="C41" s="20"/>
      <c r="D41" s="8"/>
      <c r="E41" s="18" t="s">
        <v>32</v>
      </c>
      <c r="F41" s="19"/>
      <c r="G41" s="31">
        <f>SUM(G18:G40)</f>
        <v>0</v>
      </c>
    </row>
    <row r="42" spans="2:12" ht="16.5" thickBot="1" x14ac:dyDescent="0.3">
      <c r="D42" s="8"/>
      <c r="E42" s="18"/>
      <c r="F42" s="19" t="s">
        <v>31</v>
      </c>
      <c r="G42" s="32">
        <f>G43-G41</f>
        <v>0</v>
      </c>
    </row>
    <row r="43" spans="2:12" ht="16.5" thickBot="1" x14ac:dyDescent="0.3">
      <c r="D43" s="8"/>
      <c r="E43" s="18" t="s">
        <v>89</v>
      </c>
      <c r="F43" s="19"/>
      <c r="G43" s="33">
        <f>G41*1.21</f>
        <v>0</v>
      </c>
    </row>
    <row r="44" spans="2:12" ht="15.75" x14ac:dyDescent="0.25">
      <c r="B44" s="21" t="s">
        <v>35</v>
      </c>
      <c r="E44" s="21"/>
      <c r="F44" s="21"/>
      <c r="H44" s="30"/>
      <c r="I44" s="30"/>
      <c r="J44" s="30"/>
      <c r="K44" s="30"/>
      <c r="L44" s="30"/>
    </row>
    <row r="45" spans="2:12" x14ac:dyDescent="0.25">
      <c r="H45" s="30"/>
      <c r="I45" s="30"/>
      <c r="J45" s="30"/>
      <c r="K45" s="30"/>
      <c r="L45" s="30"/>
    </row>
    <row r="46" spans="2:12" ht="15.75" x14ac:dyDescent="0.25">
      <c r="C46" s="29"/>
      <c r="D46" s="30"/>
      <c r="E46" s="30"/>
      <c r="F46" s="30"/>
      <c r="G46" s="30"/>
      <c r="H46" s="30"/>
      <c r="I46" s="30"/>
      <c r="J46" s="30"/>
      <c r="K46" s="30"/>
      <c r="L46" s="30"/>
    </row>
    <row r="47" spans="2:12" ht="15.75" x14ac:dyDescent="0.25">
      <c r="C47" s="29"/>
      <c r="D47" s="30"/>
      <c r="E47" s="30"/>
      <c r="F47" s="30"/>
      <c r="G47" s="30"/>
    </row>
    <row r="48" spans="2:12" ht="15.75" x14ac:dyDescent="0.25">
      <c r="C48" s="29"/>
      <c r="D48" s="30"/>
      <c r="E48" s="30"/>
      <c r="F48" s="30"/>
      <c r="G48" s="30"/>
    </row>
  </sheetData>
  <mergeCells count="7">
    <mergeCell ref="A1:G1"/>
    <mergeCell ref="A11:C11"/>
    <mergeCell ref="D11:G11"/>
    <mergeCell ref="A12:C12"/>
    <mergeCell ref="D12:G12"/>
    <mergeCell ref="A3:G3"/>
    <mergeCell ref="A5:G5"/>
  </mergeCells>
  <pageMargins left="0" right="0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6D712-4947-4D49-ADDF-A04CC8B85469}">
  <dimension ref="A1:L31"/>
  <sheetViews>
    <sheetView topLeftCell="A9" workbookViewId="0">
      <selection activeCell="A3" sqref="A3:G3"/>
    </sheetView>
  </sheetViews>
  <sheetFormatPr defaultRowHeight="15" x14ac:dyDescent="0.25"/>
  <cols>
    <col min="3" max="3" width="65.7109375" customWidth="1"/>
    <col min="4" max="4" width="12.42578125" customWidth="1"/>
    <col min="5" max="5" width="15.7109375" customWidth="1"/>
    <col min="6" max="7" width="16" customWidth="1"/>
  </cols>
  <sheetData>
    <row r="1" spans="1:7" ht="15.75" x14ac:dyDescent="0.25">
      <c r="A1" s="42" t="s">
        <v>37</v>
      </c>
      <c r="B1" s="42"/>
      <c r="C1" s="42"/>
      <c r="D1" s="42"/>
      <c r="E1" s="42"/>
      <c r="F1" s="42"/>
      <c r="G1" s="42"/>
    </row>
    <row r="3" spans="1:7" ht="15.75" x14ac:dyDescent="0.25">
      <c r="A3" s="55" t="s">
        <v>90</v>
      </c>
      <c r="B3" s="55"/>
      <c r="C3" s="55"/>
      <c r="D3" s="55"/>
      <c r="E3" s="55"/>
      <c r="F3" s="55"/>
      <c r="G3" s="55"/>
    </row>
    <row r="4" spans="1:7" ht="15.75" x14ac:dyDescent="0.25">
      <c r="A4" s="10"/>
      <c r="B4" s="11"/>
      <c r="C4" s="10"/>
      <c r="D4" s="10"/>
      <c r="E4" s="10"/>
      <c r="F4" s="10"/>
      <c r="G4" s="10"/>
    </row>
    <row r="5" spans="1:7" ht="15.75" x14ac:dyDescent="0.25">
      <c r="A5" s="56" t="s">
        <v>66</v>
      </c>
      <c r="B5" s="56"/>
      <c r="C5" s="56"/>
      <c r="D5" s="56"/>
      <c r="E5" s="56"/>
      <c r="F5" s="56"/>
      <c r="G5" s="56"/>
    </row>
    <row r="6" spans="1:7" x14ac:dyDescent="0.25">
      <c r="A6" s="12" t="s">
        <v>24</v>
      </c>
      <c r="B6" s="13"/>
      <c r="C6" s="13"/>
      <c r="D6" s="13"/>
      <c r="E6" s="14"/>
      <c r="F6" s="13"/>
      <c r="G6" s="13"/>
    </row>
    <row r="7" spans="1:7" ht="15.75" x14ac:dyDescent="0.25">
      <c r="A7" s="28" t="s">
        <v>25</v>
      </c>
      <c r="B7" s="13"/>
      <c r="C7" s="13"/>
      <c r="D7" s="13"/>
      <c r="E7" s="14"/>
      <c r="F7" s="13"/>
      <c r="G7" s="13"/>
    </row>
    <row r="8" spans="1:7" x14ac:dyDescent="0.25">
      <c r="A8" s="12" t="s">
        <v>24</v>
      </c>
      <c r="B8" s="13"/>
      <c r="C8" s="13"/>
      <c r="D8" s="13"/>
      <c r="E8" s="14"/>
      <c r="F8" s="13"/>
      <c r="G8" s="13"/>
    </row>
    <row r="9" spans="1:7" ht="15.75" x14ac:dyDescent="0.25">
      <c r="A9" s="15" t="s">
        <v>26</v>
      </c>
      <c r="B9" s="13"/>
      <c r="C9" s="13"/>
      <c r="D9" s="13"/>
      <c r="E9" s="14"/>
      <c r="F9" s="13"/>
      <c r="G9" s="13"/>
    </row>
    <row r="10" spans="1:7" ht="15.75" thickBot="1" x14ac:dyDescent="0.3">
      <c r="A10" s="12"/>
      <c r="B10" s="13"/>
      <c r="C10" s="13"/>
      <c r="D10" s="13"/>
      <c r="E10" s="14"/>
      <c r="F10" s="13"/>
      <c r="G10" s="13"/>
    </row>
    <row r="11" spans="1:7" ht="15.75" x14ac:dyDescent="0.25">
      <c r="A11" s="43" t="s">
        <v>27</v>
      </c>
      <c r="B11" s="44"/>
      <c r="C11" s="45"/>
      <c r="D11" s="46"/>
      <c r="E11" s="47"/>
      <c r="F11" s="47"/>
      <c r="G11" s="48"/>
    </row>
    <row r="12" spans="1:7" ht="16.5" thickBot="1" x14ac:dyDescent="0.3">
      <c r="A12" s="49" t="s">
        <v>28</v>
      </c>
      <c r="B12" s="50"/>
      <c r="C12" s="51"/>
      <c r="D12" s="52"/>
      <c r="E12" s="53"/>
      <c r="F12" s="53"/>
      <c r="G12" s="54"/>
    </row>
    <row r="13" spans="1:7" ht="15.75" x14ac:dyDescent="0.25">
      <c r="A13" s="40"/>
      <c r="B13" s="40"/>
      <c r="C13" s="40"/>
      <c r="D13" s="17"/>
      <c r="E13" s="17"/>
      <c r="F13" s="17"/>
      <c r="G13" s="17"/>
    </row>
    <row r="14" spans="1:7" ht="15.75" x14ac:dyDescent="0.25">
      <c r="A14" s="16"/>
      <c r="B14" s="16"/>
      <c r="C14" s="16" t="s">
        <v>29</v>
      </c>
      <c r="D14" s="17"/>
      <c r="E14" s="17"/>
      <c r="F14" s="17"/>
      <c r="G14" s="17"/>
    </row>
    <row r="15" spans="1:7" ht="16.5" thickBot="1" x14ac:dyDescent="0.3">
      <c r="B15" s="21" t="s">
        <v>64</v>
      </c>
      <c r="G15" s="41" t="s">
        <v>30</v>
      </c>
    </row>
    <row r="16" spans="1:7" ht="79.5" thickBot="1" x14ac:dyDescent="0.3">
      <c r="B16" s="23" t="s">
        <v>0</v>
      </c>
      <c r="C16" s="24" t="s">
        <v>43</v>
      </c>
      <c r="D16" s="25" t="s">
        <v>1</v>
      </c>
      <c r="E16" s="25" t="s">
        <v>36</v>
      </c>
      <c r="F16" s="26" t="s">
        <v>34</v>
      </c>
      <c r="G16" s="27" t="s">
        <v>33</v>
      </c>
    </row>
    <row r="17" spans="2:12" ht="16.5" thickBot="1" x14ac:dyDescent="0.3">
      <c r="B17" s="3">
        <v>1</v>
      </c>
      <c r="C17" s="4">
        <v>2</v>
      </c>
      <c r="D17" s="5">
        <v>3</v>
      </c>
      <c r="E17" s="5">
        <v>4</v>
      </c>
      <c r="F17" s="22">
        <v>5</v>
      </c>
      <c r="G17" s="6">
        <v>6</v>
      </c>
    </row>
    <row r="18" spans="2:12" ht="124.5" customHeight="1" x14ac:dyDescent="0.25">
      <c r="B18" s="1" t="s">
        <v>3</v>
      </c>
      <c r="C18" s="34" t="s">
        <v>67</v>
      </c>
      <c r="D18" s="1" t="s">
        <v>2</v>
      </c>
      <c r="E18" s="1">
        <v>1</v>
      </c>
      <c r="F18" s="36"/>
      <c r="G18" s="1">
        <f>E18*F18</f>
        <v>0</v>
      </c>
    </row>
    <row r="19" spans="2:12" ht="15" customHeight="1" x14ac:dyDescent="0.25">
      <c r="B19" s="35" t="s">
        <v>4</v>
      </c>
      <c r="C19" s="2" t="s">
        <v>68</v>
      </c>
      <c r="D19" s="1" t="s">
        <v>2</v>
      </c>
      <c r="E19" s="35">
        <v>1</v>
      </c>
      <c r="F19" s="37"/>
      <c r="G19" s="1">
        <f t="shared" ref="G19:G23" si="0">E19*F19</f>
        <v>0</v>
      </c>
    </row>
    <row r="20" spans="2:12" ht="15.75" x14ac:dyDescent="0.25">
      <c r="B20" s="35" t="s">
        <v>5</v>
      </c>
      <c r="C20" s="2" t="s">
        <v>69</v>
      </c>
      <c r="D20" s="1" t="s">
        <v>2</v>
      </c>
      <c r="E20" s="35">
        <v>1</v>
      </c>
      <c r="F20" s="37"/>
      <c r="G20" s="1">
        <f t="shared" si="0"/>
        <v>0</v>
      </c>
    </row>
    <row r="21" spans="2:12" ht="15.75" x14ac:dyDescent="0.25">
      <c r="B21" s="35" t="s">
        <v>6</v>
      </c>
      <c r="C21" s="2" t="s">
        <v>70</v>
      </c>
      <c r="D21" s="1" t="s">
        <v>2</v>
      </c>
      <c r="E21" s="35">
        <v>1</v>
      </c>
      <c r="F21" s="37"/>
      <c r="G21" s="1">
        <f t="shared" si="0"/>
        <v>0</v>
      </c>
    </row>
    <row r="22" spans="2:12" ht="15.75" x14ac:dyDescent="0.25">
      <c r="B22" s="35" t="s">
        <v>7</v>
      </c>
      <c r="C22" s="2" t="s">
        <v>71</v>
      </c>
      <c r="D22" s="1" t="s">
        <v>2</v>
      </c>
      <c r="E22" s="35">
        <v>1</v>
      </c>
      <c r="F22" s="37"/>
      <c r="G22" s="1">
        <f t="shared" si="0"/>
        <v>0</v>
      </c>
    </row>
    <row r="23" spans="2:12" ht="16.5" thickBot="1" x14ac:dyDescent="0.3">
      <c r="B23" s="35" t="s">
        <v>8</v>
      </c>
      <c r="C23" s="2" t="s">
        <v>72</v>
      </c>
      <c r="D23" s="1" t="s">
        <v>2</v>
      </c>
      <c r="E23" s="35">
        <v>1</v>
      </c>
      <c r="F23" s="37"/>
      <c r="G23" s="1">
        <f t="shared" si="0"/>
        <v>0</v>
      </c>
    </row>
    <row r="24" spans="2:12" ht="16.5" thickBot="1" x14ac:dyDescent="0.3">
      <c r="B24" s="9"/>
      <c r="C24" s="20"/>
      <c r="D24" s="8"/>
      <c r="E24" s="18" t="s">
        <v>32</v>
      </c>
      <c r="F24" s="19"/>
      <c r="G24" s="31">
        <f>SUM(G18:G23)</f>
        <v>0</v>
      </c>
    </row>
    <row r="25" spans="2:12" ht="16.5" thickBot="1" x14ac:dyDescent="0.3">
      <c r="D25" s="8"/>
      <c r="E25" s="18"/>
      <c r="F25" s="19" t="s">
        <v>31</v>
      </c>
      <c r="G25" s="32">
        <f>G26-G24</f>
        <v>0</v>
      </c>
    </row>
    <row r="26" spans="2:12" ht="16.5" thickBot="1" x14ac:dyDescent="0.3">
      <c r="D26" s="8"/>
      <c r="E26" s="18" t="s">
        <v>89</v>
      </c>
      <c r="F26" s="19"/>
      <c r="G26" s="33">
        <f>G24*1.21</f>
        <v>0</v>
      </c>
    </row>
    <row r="27" spans="2:12" ht="15.75" x14ac:dyDescent="0.25">
      <c r="B27" s="21" t="s">
        <v>35</v>
      </c>
      <c r="E27" s="21"/>
      <c r="F27" s="21"/>
      <c r="H27" s="30"/>
      <c r="I27" s="30"/>
      <c r="J27" s="30"/>
      <c r="K27" s="30"/>
      <c r="L27" s="30"/>
    </row>
    <row r="28" spans="2:12" x14ac:dyDescent="0.25">
      <c r="H28" s="30"/>
      <c r="I28" s="30"/>
      <c r="J28" s="30"/>
      <c r="K28" s="30"/>
      <c r="L28" s="30"/>
    </row>
    <row r="29" spans="2:12" ht="15.75" x14ac:dyDescent="0.25">
      <c r="C29" s="29"/>
      <c r="D29" s="30"/>
      <c r="E29" s="30"/>
      <c r="F29" s="30"/>
      <c r="G29" s="30"/>
      <c r="H29" s="30"/>
      <c r="I29" s="30"/>
      <c r="J29" s="30"/>
      <c r="K29" s="30"/>
      <c r="L29" s="30"/>
    </row>
    <row r="30" spans="2:12" ht="15.75" x14ac:dyDescent="0.25">
      <c r="C30" s="29"/>
      <c r="D30" s="30"/>
      <c r="E30" s="30"/>
      <c r="F30" s="30"/>
      <c r="G30" s="30"/>
    </row>
    <row r="31" spans="2:12" ht="15.75" x14ac:dyDescent="0.25">
      <c r="C31" s="29"/>
      <c r="D31" s="30"/>
      <c r="E31" s="30"/>
      <c r="F31" s="30"/>
      <c r="G31" s="30"/>
    </row>
  </sheetData>
  <mergeCells count="7">
    <mergeCell ref="A12:C12"/>
    <mergeCell ref="D12:G12"/>
    <mergeCell ref="A1:G1"/>
    <mergeCell ref="A3:G3"/>
    <mergeCell ref="A5:G5"/>
    <mergeCell ref="A11:C11"/>
    <mergeCell ref="D11:G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0E844-FECB-4F7E-BC6B-B17236F0A03C}">
  <dimension ref="A1:L26"/>
  <sheetViews>
    <sheetView topLeftCell="A6" workbookViewId="0">
      <selection activeCell="A3" sqref="A3:G3"/>
    </sheetView>
  </sheetViews>
  <sheetFormatPr defaultRowHeight="15" x14ac:dyDescent="0.25"/>
  <cols>
    <col min="3" max="3" width="65.7109375" customWidth="1"/>
    <col min="4" max="4" width="12.42578125" customWidth="1"/>
    <col min="5" max="5" width="15.7109375" customWidth="1"/>
    <col min="6" max="7" width="16" customWidth="1"/>
  </cols>
  <sheetData>
    <row r="1" spans="1:7" ht="15.75" x14ac:dyDescent="0.25">
      <c r="A1" s="42" t="s">
        <v>37</v>
      </c>
      <c r="B1" s="42"/>
      <c r="C1" s="42"/>
      <c r="D1" s="42"/>
      <c r="E1" s="42"/>
      <c r="F1" s="42"/>
      <c r="G1" s="42"/>
    </row>
    <row r="3" spans="1:7" ht="15.75" x14ac:dyDescent="0.25">
      <c r="A3" s="55" t="s">
        <v>90</v>
      </c>
      <c r="B3" s="55"/>
      <c r="C3" s="55"/>
      <c r="D3" s="55"/>
      <c r="E3" s="55"/>
      <c r="F3" s="55"/>
      <c r="G3" s="55"/>
    </row>
    <row r="4" spans="1:7" ht="15.75" x14ac:dyDescent="0.25">
      <c r="A4" s="10"/>
      <c r="B4" s="11"/>
      <c r="C4" s="10"/>
      <c r="D4" s="10"/>
      <c r="E4" s="10"/>
      <c r="F4" s="10"/>
      <c r="G4" s="10"/>
    </row>
    <row r="5" spans="1:7" ht="15.75" x14ac:dyDescent="0.25">
      <c r="A5" s="56" t="s">
        <v>73</v>
      </c>
      <c r="B5" s="56"/>
      <c r="C5" s="56"/>
      <c r="D5" s="56"/>
      <c r="E5" s="56"/>
      <c r="F5" s="56"/>
      <c r="G5" s="56"/>
    </row>
    <row r="6" spans="1:7" x14ac:dyDescent="0.25">
      <c r="A6" s="12" t="s">
        <v>24</v>
      </c>
      <c r="B6" s="13"/>
      <c r="C6" s="13"/>
      <c r="D6" s="13"/>
      <c r="E6" s="14"/>
      <c r="F6" s="13"/>
      <c r="G6" s="13"/>
    </row>
    <row r="7" spans="1:7" ht="15.75" x14ac:dyDescent="0.25">
      <c r="A7" s="28" t="s">
        <v>25</v>
      </c>
      <c r="B7" s="13"/>
      <c r="C7" s="13"/>
      <c r="D7" s="13"/>
      <c r="E7" s="14"/>
      <c r="F7" s="13"/>
      <c r="G7" s="13"/>
    </row>
    <row r="8" spans="1:7" x14ac:dyDescent="0.25">
      <c r="A8" s="12" t="s">
        <v>24</v>
      </c>
      <c r="B8" s="13"/>
      <c r="C8" s="13"/>
      <c r="D8" s="13"/>
      <c r="E8" s="14"/>
      <c r="F8" s="13"/>
      <c r="G8" s="13"/>
    </row>
    <row r="9" spans="1:7" ht="15.75" x14ac:dyDescent="0.25">
      <c r="A9" s="15" t="s">
        <v>26</v>
      </c>
      <c r="B9" s="13"/>
      <c r="C9" s="13"/>
      <c r="D9" s="13"/>
      <c r="E9" s="14"/>
      <c r="F9" s="13"/>
      <c r="G9" s="13"/>
    </row>
    <row r="10" spans="1:7" ht="15.75" thickBot="1" x14ac:dyDescent="0.3">
      <c r="A10" s="12"/>
      <c r="B10" s="13"/>
      <c r="C10" s="13"/>
      <c r="D10" s="13"/>
      <c r="E10" s="14"/>
      <c r="F10" s="13"/>
      <c r="G10" s="13"/>
    </row>
    <row r="11" spans="1:7" ht="15.75" x14ac:dyDescent="0.25">
      <c r="A11" s="43" t="s">
        <v>27</v>
      </c>
      <c r="B11" s="44"/>
      <c r="C11" s="45"/>
      <c r="D11" s="46"/>
      <c r="E11" s="47"/>
      <c r="F11" s="47"/>
      <c r="G11" s="48"/>
    </row>
    <row r="12" spans="1:7" ht="16.5" thickBot="1" x14ac:dyDescent="0.3">
      <c r="A12" s="49" t="s">
        <v>28</v>
      </c>
      <c r="B12" s="50"/>
      <c r="C12" s="51"/>
      <c r="D12" s="52"/>
      <c r="E12" s="53"/>
      <c r="F12" s="53"/>
      <c r="G12" s="54"/>
    </row>
    <row r="13" spans="1:7" ht="15.75" x14ac:dyDescent="0.25">
      <c r="A13" s="40"/>
      <c r="B13" s="40"/>
      <c r="C13" s="40"/>
      <c r="D13" s="17"/>
      <c r="E13" s="17"/>
      <c r="F13" s="17"/>
      <c r="G13" s="17"/>
    </row>
    <row r="14" spans="1:7" ht="15.75" x14ac:dyDescent="0.25">
      <c r="A14" s="16"/>
      <c r="B14" s="16"/>
      <c r="C14" s="16" t="s">
        <v>29</v>
      </c>
      <c r="D14" s="17"/>
      <c r="E14" s="17"/>
      <c r="F14" s="17"/>
      <c r="G14" s="17"/>
    </row>
    <row r="15" spans="1:7" ht="16.5" thickBot="1" x14ac:dyDescent="0.3">
      <c r="B15" s="21" t="s">
        <v>64</v>
      </c>
      <c r="G15" s="41" t="s">
        <v>30</v>
      </c>
    </row>
    <row r="16" spans="1:7" ht="79.5" thickBot="1" x14ac:dyDescent="0.3">
      <c r="B16" s="23" t="s">
        <v>0</v>
      </c>
      <c r="C16" s="24" t="s">
        <v>43</v>
      </c>
      <c r="D16" s="25" t="s">
        <v>1</v>
      </c>
      <c r="E16" s="25" t="s">
        <v>36</v>
      </c>
      <c r="F16" s="26" t="s">
        <v>34</v>
      </c>
      <c r="G16" s="27" t="s">
        <v>33</v>
      </c>
    </row>
    <row r="17" spans="2:12" ht="16.5" thickBot="1" x14ac:dyDescent="0.3">
      <c r="B17" s="3">
        <v>1</v>
      </c>
      <c r="C17" s="4">
        <v>2</v>
      </c>
      <c r="D17" s="5">
        <v>3</v>
      </c>
      <c r="E17" s="5">
        <v>4</v>
      </c>
      <c r="F17" s="22">
        <v>5</v>
      </c>
      <c r="G17" s="6">
        <v>6</v>
      </c>
    </row>
    <row r="18" spans="2:12" ht="16.5" customHeight="1" thickBot="1" x14ac:dyDescent="0.3">
      <c r="B18" s="1" t="s">
        <v>3</v>
      </c>
      <c r="C18" s="34" t="s">
        <v>74</v>
      </c>
      <c r="D18" s="1" t="s">
        <v>2</v>
      </c>
      <c r="E18" s="1">
        <v>1</v>
      </c>
      <c r="F18" s="36"/>
      <c r="G18" s="1">
        <f>E18*F18</f>
        <v>0</v>
      </c>
    </row>
    <row r="19" spans="2:12" ht="16.5" thickBot="1" x14ac:dyDescent="0.3">
      <c r="B19" s="9"/>
      <c r="C19" s="20"/>
      <c r="D19" s="8"/>
      <c r="E19" s="18" t="s">
        <v>32</v>
      </c>
      <c r="F19" s="19"/>
      <c r="G19" s="31">
        <f>SUM(G18:G18)</f>
        <v>0</v>
      </c>
    </row>
    <row r="20" spans="2:12" ht="16.5" thickBot="1" x14ac:dyDescent="0.3">
      <c r="D20" s="8"/>
      <c r="E20" s="18"/>
      <c r="F20" s="19" t="s">
        <v>31</v>
      </c>
      <c r="G20" s="32">
        <f>G21-G19</f>
        <v>0</v>
      </c>
    </row>
    <row r="21" spans="2:12" ht="16.5" thickBot="1" x14ac:dyDescent="0.3">
      <c r="D21" s="8"/>
      <c r="E21" s="18" t="s">
        <v>89</v>
      </c>
      <c r="F21" s="19"/>
      <c r="G21" s="33">
        <f>G19*1.21</f>
        <v>0</v>
      </c>
    </row>
    <row r="22" spans="2:12" ht="15.75" x14ac:dyDescent="0.25">
      <c r="B22" s="21" t="s">
        <v>35</v>
      </c>
      <c r="E22" s="21"/>
      <c r="F22" s="21"/>
      <c r="H22" s="30"/>
      <c r="I22" s="30"/>
      <c r="J22" s="30"/>
      <c r="K22" s="30"/>
      <c r="L22" s="30"/>
    </row>
    <row r="23" spans="2:12" x14ac:dyDescent="0.25">
      <c r="H23" s="30"/>
      <c r="I23" s="30"/>
      <c r="J23" s="30"/>
      <c r="K23" s="30"/>
      <c r="L23" s="30"/>
    </row>
    <row r="24" spans="2:12" ht="15.75" x14ac:dyDescent="0.25">
      <c r="C24" s="29"/>
      <c r="D24" s="30"/>
      <c r="E24" s="30"/>
      <c r="F24" s="30"/>
      <c r="G24" s="30"/>
      <c r="H24" s="30"/>
      <c r="I24" s="30"/>
      <c r="J24" s="30"/>
      <c r="K24" s="30"/>
      <c r="L24" s="30"/>
    </row>
    <row r="25" spans="2:12" ht="15.75" x14ac:dyDescent="0.25">
      <c r="C25" s="29"/>
      <c r="D25" s="30"/>
      <c r="E25" s="30"/>
      <c r="F25" s="30"/>
      <c r="G25" s="30"/>
    </row>
    <row r="26" spans="2:12" ht="15.75" x14ac:dyDescent="0.25">
      <c r="C26" s="29"/>
      <c r="D26" s="30"/>
      <c r="E26" s="30"/>
      <c r="F26" s="30"/>
      <c r="G26" s="30"/>
    </row>
  </sheetData>
  <mergeCells count="7">
    <mergeCell ref="A12:C12"/>
    <mergeCell ref="D12:G12"/>
    <mergeCell ref="A1:G1"/>
    <mergeCell ref="A3:G3"/>
    <mergeCell ref="A5:G5"/>
    <mergeCell ref="A11:C11"/>
    <mergeCell ref="D11:G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282DA-2D7A-4BD6-BE9C-825C54239D4D}">
  <dimension ref="A1:L30"/>
  <sheetViews>
    <sheetView topLeftCell="A12" workbookViewId="0">
      <selection activeCell="A3" sqref="A3:G3"/>
    </sheetView>
  </sheetViews>
  <sheetFormatPr defaultRowHeight="15" x14ac:dyDescent="0.25"/>
  <cols>
    <col min="3" max="3" width="65.7109375" customWidth="1"/>
    <col min="4" max="4" width="12.42578125" customWidth="1"/>
    <col min="5" max="5" width="15.7109375" customWidth="1"/>
    <col min="6" max="7" width="16" customWidth="1"/>
  </cols>
  <sheetData>
    <row r="1" spans="1:7" ht="15.75" x14ac:dyDescent="0.25">
      <c r="A1" s="42" t="s">
        <v>37</v>
      </c>
      <c r="B1" s="42"/>
      <c r="C1" s="42"/>
      <c r="D1" s="42"/>
      <c r="E1" s="42"/>
      <c r="F1" s="42"/>
      <c r="G1" s="42"/>
    </row>
    <row r="3" spans="1:7" ht="15.75" x14ac:dyDescent="0.25">
      <c r="A3" s="55" t="s">
        <v>90</v>
      </c>
      <c r="B3" s="55"/>
      <c r="C3" s="55"/>
      <c r="D3" s="55"/>
      <c r="E3" s="55"/>
      <c r="F3" s="55"/>
      <c r="G3" s="55"/>
    </row>
    <row r="4" spans="1:7" ht="15.75" x14ac:dyDescent="0.25">
      <c r="A4" s="10"/>
      <c r="B4" s="11"/>
      <c r="C4" s="10"/>
      <c r="D4" s="10"/>
      <c r="E4" s="10"/>
      <c r="F4" s="10"/>
      <c r="G4" s="10"/>
    </row>
    <row r="5" spans="1:7" ht="15.75" x14ac:dyDescent="0.25">
      <c r="A5" s="56" t="s">
        <v>75</v>
      </c>
      <c r="B5" s="56"/>
      <c r="C5" s="56"/>
      <c r="D5" s="56"/>
      <c r="E5" s="56"/>
      <c r="F5" s="56"/>
      <c r="G5" s="56"/>
    </row>
    <row r="6" spans="1:7" x14ac:dyDescent="0.25">
      <c r="A6" s="12" t="s">
        <v>24</v>
      </c>
      <c r="B6" s="13"/>
      <c r="C6" s="13"/>
      <c r="D6" s="13"/>
      <c r="E6" s="14"/>
      <c r="F6" s="13"/>
      <c r="G6" s="13"/>
    </row>
    <row r="7" spans="1:7" ht="15.75" x14ac:dyDescent="0.25">
      <c r="A7" s="28" t="s">
        <v>25</v>
      </c>
      <c r="B7" s="13"/>
      <c r="C7" s="13"/>
      <c r="D7" s="13"/>
      <c r="E7" s="14"/>
      <c r="F7" s="13"/>
      <c r="G7" s="13"/>
    </row>
    <row r="8" spans="1:7" x14ac:dyDescent="0.25">
      <c r="A8" s="12" t="s">
        <v>24</v>
      </c>
      <c r="B8" s="13"/>
      <c r="C8" s="13"/>
      <c r="D8" s="13"/>
      <c r="E8" s="14"/>
      <c r="F8" s="13"/>
      <c r="G8" s="13"/>
    </row>
    <row r="9" spans="1:7" ht="15.75" x14ac:dyDescent="0.25">
      <c r="A9" s="15" t="s">
        <v>26</v>
      </c>
      <c r="B9" s="13"/>
      <c r="C9" s="13"/>
      <c r="D9" s="13"/>
      <c r="E9" s="14"/>
      <c r="F9" s="13"/>
      <c r="G9" s="13"/>
    </row>
    <row r="10" spans="1:7" ht="15.75" thickBot="1" x14ac:dyDescent="0.3">
      <c r="A10" s="12"/>
      <c r="B10" s="13"/>
      <c r="C10" s="13"/>
      <c r="D10" s="13"/>
      <c r="E10" s="14"/>
      <c r="F10" s="13"/>
      <c r="G10" s="13"/>
    </row>
    <row r="11" spans="1:7" ht="15.75" x14ac:dyDescent="0.25">
      <c r="A11" s="43" t="s">
        <v>27</v>
      </c>
      <c r="B11" s="44"/>
      <c r="C11" s="45"/>
      <c r="D11" s="46"/>
      <c r="E11" s="47"/>
      <c r="F11" s="47"/>
      <c r="G11" s="48"/>
    </row>
    <row r="12" spans="1:7" ht="16.5" thickBot="1" x14ac:dyDescent="0.3">
      <c r="A12" s="49" t="s">
        <v>28</v>
      </c>
      <c r="B12" s="50"/>
      <c r="C12" s="51"/>
      <c r="D12" s="52"/>
      <c r="E12" s="53"/>
      <c r="F12" s="53"/>
      <c r="G12" s="54"/>
    </row>
    <row r="13" spans="1:7" ht="15.75" x14ac:dyDescent="0.25">
      <c r="A13" s="40"/>
      <c r="B13" s="40"/>
      <c r="C13" s="40"/>
      <c r="D13" s="17"/>
      <c r="E13" s="17"/>
      <c r="F13" s="17"/>
      <c r="G13" s="17"/>
    </row>
    <row r="14" spans="1:7" ht="15.75" x14ac:dyDescent="0.25">
      <c r="A14" s="16"/>
      <c r="B14" s="16"/>
      <c r="C14" s="16" t="s">
        <v>29</v>
      </c>
      <c r="D14" s="17"/>
      <c r="E14" s="17"/>
      <c r="F14" s="17"/>
      <c r="G14" s="17"/>
    </row>
    <row r="15" spans="1:7" ht="16.5" thickBot="1" x14ac:dyDescent="0.3">
      <c r="B15" s="21" t="s">
        <v>64</v>
      </c>
      <c r="G15" s="41" t="s">
        <v>30</v>
      </c>
    </row>
    <row r="16" spans="1:7" ht="79.5" thickBot="1" x14ac:dyDescent="0.3">
      <c r="B16" s="23" t="s">
        <v>0</v>
      </c>
      <c r="C16" s="24" t="s">
        <v>43</v>
      </c>
      <c r="D16" s="25" t="s">
        <v>1</v>
      </c>
      <c r="E16" s="25" t="s">
        <v>36</v>
      </c>
      <c r="F16" s="26" t="s">
        <v>34</v>
      </c>
      <c r="G16" s="27" t="s">
        <v>33</v>
      </c>
    </row>
    <row r="17" spans="2:12" ht="16.5" thickBot="1" x14ac:dyDescent="0.3">
      <c r="B17" s="3">
        <v>1</v>
      </c>
      <c r="C17" s="4">
        <v>2</v>
      </c>
      <c r="D17" s="5">
        <v>3</v>
      </c>
      <c r="E17" s="5">
        <v>4</v>
      </c>
      <c r="F17" s="22">
        <v>5</v>
      </c>
      <c r="G17" s="6">
        <v>6</v>
      </c>
    </row>
    <row r="18" spans="2:12" ht="33" customHeight="1" x14ac:dyDescent="0.25">
      <c r="B18" s="1" t="s">
        <v>3</v>
      </c>
      <c r="C18" s="34" t="s">
        <v>77</v>
      </c>
      <c r="D18" s="1" t="s">
        <v>2</v>
      </c>
      <c r="E18" s="1">
        <v>2</v>
      </c>
      <c r="F18" s="36"/>
      <c r="G18" s="1">
        <f>E18*F18</f>
        <v>0</v>
      </c>
    </row>
    <row r="19" spans="2:12" ht="48" customHeight="1" x14ac:dyDescent="0.25">
      <c r="B19" s="35" t="s">
        <v>4</v>
      </c>
      <c r="C19" s="2" t="s">
        <v>76</v>
      </c>
      <c r="D19" s="1" t="s">
        <v>2</v>
      </c>
      <c r="E19" s="35">
        <v>4</v>
      </c>
      <c r="F19" s="37"/>
      <c r="G19" s="1">
        <f t="shared" ref="G19:G22" si="0">E19*F19</f>
        <v>0</v>
      </c>
    </row>
    <row r="20" spans="2:12" ht="47.25" x14ac:dyDescent="0.25">
      <c r="B20" s="35" t="s">
        <v>5</v>
      </c>
      <c r="C20" s="2" t="s">
        <v>79</v>
      </c>
      <c r="D20" s="1" t="s">
        <v>2</v>
      </c>
      <c r="E20" s="35">
        <v>1</v>
      </c>
      <c r="F20" s="37"/>
      <c r="G20" s="1">
        <f t="shared" si="0"/>
        <v>0</v>
      </c>
    </row>
    <row r="21" spans="2:12" ht="31.5" x14ac:dyDescent="0.25">
      <c r="B21" s="35" t="s">
        <v>6</v>
      </c>
      <c r="C21" s="2" t="s">
        <v>78</v>
      </c>
      <c r="D21" s="1" t="s">
        <v>2</v>
      </c>
      <c r="E21" s="35">
        <v>1</v>
      </c>
      <c r="F21" s="37"/>
      <c r="G21" s="1">
        <f t="shared" si="0"/>
        <v>0</v>
      </c>
    </row>
    <row r="22" spans="2:12" ht="33" customHeight="1" thickBot="1" x14ac:dyDescent="0.3">
      <c r="B22" s="35" t="s">
        <v>7</v>
      </c>
      <c r="C22" s="2" t="s">
        <v>80</v>
      </c>
      <c r="D22" s="1" t="s">
        <v>2</v>
      </c>
      <c r="E22" s="35">
        <v>1</v>
      </c>
      <c r="F22" s="37"/>
      <c r="G22" s="1">
        <f t="shared" si="0"/>
        <v>0</v>
      </c>
    </row>
    <row r="23" spans="2:12" ht="16.5" thickBot="1" x14ac:dyDescent="0.3">
      <c r="B23" s="9"/>
      <c r="C23" s="20"/>
      <c r="D23" s="8"/>
      <c r="E23" s="18" t="s">
        <v>32</v>
      </c>
      <c r="F23" s="19"/>
      <c r="G23" s="31">
        <f>SUM(G18:G22)</f>
        <v>0</v>
      </c>
    </row>
    <row r="24" spans="2:12" ht="16.5" thickBot="1" x14ac:dyDescent="0.3">
      <c r="D24" s="8"/>
      <c r="E24" s="18"/>
      <c r="F24" s="19" t="s">
        <v>31</v>
      </c>
      <c r="G24" s="32">
        <f>G25-G23</f>
        <v>0</v>
      </c>
    </row>
    <row r="25" spans="2:12" ht="16.5" thickBot="1" x14ac:dyDescent="0.3">
      <c r="D25" s="8"/>
      <c r="E25" s="18" t="s">
        <v>89</v>
      </c>
      <c r="F25" s="19"/>
      <c r="G25" s="33">
        <f>G23*1.21</f>
        <v>0</v>
      </c>
    </row>
    <row r="26" spans="2:12" ht="15.75" x14ac:dyDescent="0.25">
      <c r="B26" s="21" t="s">
        <v>35</v>
      </c>
      <c r="E26" s="21"/>
      <c r="F26" s="21"/>
      <c r="H26" s="30"/>
      <c r="I26" s="30"/>
      <c r="J26" s="30"/>
      <c r="K26" s="30"/>
      <c r="L26" s="30"/>
    </row>
    <row r="27" spans="2:12" x14ac:dyDescent="0.25">
      <c r="H27" s="30"/>
      <c r="I27" s="30"/>
      <c r="J27" s="30"/>
      <c r="K27" s="30"/>
      <c r="L27" s="30"/>
    </row>
    <row r="28" spans="2:12" ht="15.75" x14ac:dyDescent="0.25">
      <c r="C28" s="29"/>
      <c r="D28" s="30"/>
      <c r="E28" s="30"/>
      <c r="F28" s="30"/>
      <c r="G28" s="30"/>
      <c r="H28" s="30"/>
      <c r="I28" s="30"/>
      <c r="J28" s="30"/>
      <c r="K28" s="30"/>
      <c r="L28" s="30"/>
    </row>
    <row r="29" spans="2:12" ht="15.75" x14ac:dyDescent="0.25">
      <c r="C29" s="29"/>
      <c r="D29" s="30"/>
      <c r="E29" s="30"/>
      <c r="F29" s="30"/>
      <c r="G29" s="30"/>
    </row>
    <row r="30" spans="2:12" ht="15.75" x14ac:dyDescent="0.25">
      <c r="C30" s="29"/>
      <c r="D30" s="30"/>
      <c r="E30" s="30"/>
      <c r="F30" s="30"/>
      <c r="G30" s="30"/>
    </row>
  </sheetData>
  <mergeCells count="7">
    <mergeCell ref="A12:C12"/>
    <mergeCell ref="D12:G12"/>
    <mergeCell ref="A1:G1"/>
    <mergeCell ref="A3:G3"/>
    <mergeCell ref="A5:G5"/>
    <mergeCell ref="A11:C11"/>
    <mergeCell ref="D11:G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FA4B4-0739-41C7-9311-2EFA17E1E983}">
  <dimension ref="A1:L32"/>
  <sheetViews>
    <sheetView tabSelected="1" topLeftCell="A3" workbookViewId="0">
      <selection sqref="A1:G1"/>
    </sheetView>
  </sheetViews>
  <sheetFormatPr defaultRowHeight="15" x14ac:dyDescent="0.25"/>
  <cols>
    <col min="3" max="3" width="65.7109375" customWidth="1"/>
    <col min="4" max="4" width="12.42578125" customWidth="1"/>
    <col min="5" max="5" width="15.7109375" customWidth="1"/>
    <col min="6" max="7" width="16" customWidth="1"/>
  </cols>
  <sheetData>
    <row r="1" spans="1:7" ht="15.75" x14ac:dyDescent="0.25">
      <c r="A1" s="42" t="s">
        <v>37</v>
      </c>
      <c r="B1" s="42"/>
      <c r="C1" s="42"/>
      <c r="D1" s="42"/>
      <c r="E1" s="42"/>
      <c r="F1" s="42"/>
      <c r="G1" s="42"/>
    </row>
    <row r="3" spans="1:7" ht="15.75" x14ac:dyDescent="0.25">
      <c r="A3" s="55" t="s">
        <v>91</v>
      </c>
      <c r="B3" s="55"/>
      <c r="C3" s="55"/>
      <c r="D3" s="55"/>
      <c r="E3" s="55"/>
      <c r="F3" s="55"/>
      <c r="G3" s="55"/>
    </row>
    <row r="4" spans="1:7" ht="15.75" x14ac:dyDescent="0.25">
      <c r="A4" s="10"/>
      <c r="B4" s="11"/>
      <c r="C4" s="10"/>
      <c r="D4" s="10"/>
      <c r="E4" s="10"/>
      <c r="F4" s="10"/>
      <c r="G4" s="10"/>
    </row>
    <row r="5" spans="1:7" ht="15.75" x14ac:dyDescent="0.25">
      <c r="A5" s="56" t="s">
        <v>81</v>
      </c>
      <c r="B5" s="56"/>
      <c r="C5" s="56"/>
      <c r="D5" s="56"/>
      <c r="E5" s="56"/>
      <c r="F5" s="56"/>
      <c r="G5" s="56"/>
    </row>
    <row r="6" spans="1:7" x14ac:dyDescent="0.25">
      <c r="A6" s="12" t="s">
        <v>24</v>
      </c>
      <c r="B6" s="13"/>
      <c r="C6" s="13"/>
      <c r="D6" s="13"/>
      <c r="E6" s="14"/>
      <c r="F6" s="13"/>
      <c r="G6" s="13"/>
    </row>
    <row r="7" spans="1:7" ht="15.75" x14ac:dyDescent="0.25">
      <c r="A7" s="28" t="s">
        <v>25</v>
      </c>
      <c r="B7" s="13"/>
      <c r="C7" s="13"/>
      <c r="D7" s="13"/>
      <c r="E7" s="14"/>
      <c r="F7" s="13"/>
      <c r="G7" s="13"/>
    </row>
    <row r="8" spans="1:7" x14ac:dyDescent="0.25">
      <c r="A8" s="12" t="s">
        <v>24</v>
      </c>
      <c r="B8" s="13"/>
      <c r="C8" s="13"/>
      <c r="D8" s="13"/>
      <c r="E8" s="14"/>
      <c r="F8" s="13"/>
      <c r="G8" s="13"/>
    </row>
    <row r="9" spans="1:7" ht="15.75" x14ac:dyDescent="0.25">
      <c r="A9" s="15" t="s">
        <v>26</v>
      </c>
      <c r="B9" s="13"/>
      <c r="C9" s="13"/>
      <c r="D9" s="13"/>
      <c r="E9" s="14"/>
      <c r="F9" s="13"/>
      <c r="G9" s="13"/>
    </row>
    <row r="10" spans="1:7" ht="15.75" thickBot="1" x14ac:dyDescent="0.3">
      <c r="A10" s="12"/>
      <c r="B10" s="13"/>
      <c r="C10" s="13"/>
      <c r="D10" s="13"/>
      <c r="E10" s="14"/>
      <c r="F10" s="13"/>
      <c r="G10" s="13"/>
    </row>
    <row r="11" spans="1:7" ht="15.75" x14ac:dyDescent="0.25">
      <c r="A11" s="43" t="s">
        <v>27</v>
      </c>
      <c r="B11" s="44"/>
      <c r="C11" s="45"/>
      <c r="D11" s="46"/>
      <c r="E11" s="47"/>
      <c r="F11" s="47"/>
      <c r="G11" s="48"/>
    </row>
    <row r="12" spans="1:7" ht="16.5" thickBot="1" x14ac:dyDescent="0.3">
      <c r="A12" s="49" t="s">
        <v>28</v>
      </c>
      <c r="B12" s="50"/>
      <c r="C12" s="51"/>
      <c r="D12" s="52"/>
      <c r="E12" s="53"/>
      <c r="F12" s="53"/>
      <c r="G12" s="54"/>
    </row>
    <row r="13" spans="1:7" ht="15.75" x14ac:dyDescent="0.25">
      <c r="A13" s="40"/>
      <c r="B13" s="40"/>
      <c r="C13" s="40"/>
      <c r="D13" s="17"/>
      <c r="E13" s="17"/>
      <c r="F13" s="17"/>
      <c r="G13" s="17"/>
    </row>
    <row r="14" spans="1:7" ht="15.75" x14ac:dyDescent="0.25">
      <c r="A14" s="16"/>
      <c r="B14" s="16"/>
      <c r="C14" s="16" t="s">
        <v>29</v>
      </c>
      <c r="D14" s="17"/>
      <c r="E14" s="17"/>
      <c r="F14" s="17"/>
      <c r="G14" s="17"/>
    </row>
    <row r="15" spans="1:7" ht="16.5" thickBot="1" x14ac:dyDescent="0.3">
      <c r="B15" s="21" t="s">
        <v>64</v>
      </c>
      <c r="G15" s="41" t="s">
        <v>30</v>
      </c>
    </row>
    <row r="16" spans="1:7" ht="79.5" thickBot="1" x14ac:dyDescent="0.3">
      <c r="B16" s="23" t="s">
        <v>0</v>
      </c>
      <c r="C16" s="24" t="s">
        <v>43</v>
      </c>
      <c r="D16" s="25" t="s">
        <v>1</v>
      </c>
      <c r="E16" s="25" t="s">
        <v>36</v>
      </c>
      <c r="F16" s="26" t="s">
        <v>34</v>
      </c>
      <c r="G16" s="27" t="s">
        <v>33</v>
      </c>
    </row>
    <row r="17" spans="2:12" ht="16.5" thickBot="1" x14ac:dyDescent="0.3">
      <c r="B17" s="3">
        <v>1</v>
      </c>
      <c r="C17" s="4">
        <v>2</v>
      </c>
      <c r="D17" s="5">
        <v>3</v>
      </c>
      <c r="E17" s="5">
        <v>4</v>
      </c>
      <c r="F17" s="22">
        <v>5</v>
      </c>
      <c r="G17" s="6">
        <v>6</v>
      </c>
    </row>
    <row r="18" spans="2:12" ht="14.45" customHeight="1" x14ac:dyDescent="0.25">
      <c r="B18" s="1" t="s">
        <v>3</v>
      </c>
      <c r="C18" s="34" t="s">
        <v>82</v>
      </c>
      <c r="D18" s="1" t="s">
        <v>2</v>
      </c>
      <c r="E18" s="1">
        <v>1</v>
      </c>
      <c r="F18" s="36"/>
      <c r="G18" s="1">
        <f>E18*F18</f>
        <v>0</v>
      </c>
    </row>
    <row r="19" spans="2:12" ht="15" customHeight="1" x14ac:dyDescent="0.25">
      <c r="B19" s="35" t="s">
        <v>4</v>
      </c>
      <c r="C19" s="2" t="s">
        <v>83</v>
      </c>
      <c r="D19" s="1" t="s">
        <v>2</v>
      </c>
      <c r="E19" s="35">
        <v>1</v>
      </c>
      <c r="F19" s="37"/>
      <c r="G19" s="1">
        <f t="shared" ref="G19:G24" si="0">E19*F19</f>
        <v>0</v>
      </c>
    </row>
    <row r="20" spans="2:12" ht="15.75" x14ac:dyDescent="0.25">
      <c r="B20" s="35" t="s">
        <v>5</v>
      </c>
      <c r="C20" s="2" t="s">
        <v>84</v>
      </c>
      <c r="D20" s="1" t="s">
        <v>2</v>
      </c>
      <c r="E20" s="35">
        <v>1</v>
      </c>
      <c r="F20" s="37"/>
      <c r="G20" s="1">
        <f t="shared" si="0"/>
        <v>0</v>
      </c>
    </row>
    <row r="21" spans="2:12" ht="15.75" x14ac:dyDescent="0.25">
      <c r="B21" s="35" t="s">
        <v>6</v>
      </c>
      <c r="C21" s="2" t="s">
        <v>85</v>
      </c>
      <c r="D21" s="1" t="s">
        <v>2</v>
      </c>
      <c r="E21" s="35">
        <v>1</v>
      </c>
      <c r="F21" s="37"/>
      <c r="G21" s="1">
        <f t="shared" si="0"/>
        <v>0</v>
      </c>
    </row>
    <row r="22" spans="2:12" ht="15.75" x14ac:dyDescent="0.25">
      <c r="B22" s="35" t="s">
        <v>7</v>
      </c>
      <c r="C22" s="2" t="s">
        <v>86</v>
      </c>
      <c r="D22" s="1" t="s">
        <v>2</v>
      </c>
      <c r="E22" s="35">
        <v>1</v>
      </c>
      <c r="F22" s="37"/>
      <c r="G22" s="1">
        <f t="shared" si="0"/>
        <v>0</v>
      </c>
    </row>
    <row r="23" spans="2:12" ht="15.75" x14ac:dyDescent="0.25">
      <c r="B23" s="35" t="s">
        <v>8</v>
      </c>
      <c r="C23" s="2" t="s">
        <v>87</v>
      </c>
      <c r="D23" s="1" t="s">
        <v>2</v>
      </c>
      <c r="E23" s="35">
        <v>1</v>
      </c>
      <c r="F23" s="37"/>
      <c r="G23" s="1">
        <f t="shared" si="0"/>
        <v>0</v>
      </c>
    </row>
    <row r="24" spans="2:12" ht="16.5" thickBot="1" x14ac:dyDescent="0.3">
      <c r="B24" s="35" t="s">
        <v>9</v>
      </c>
      <c r="C24" s="2" t="s">
        <v>88</v>
      </c>
      <c r="D24" s="1" t="s">
        <v>2</v>
      </c>
      <c r="E24" s="35">
        <v>1</v>
      </c>
      <c r="F24" s="37"/>
      <c r="G24" s="1">
        <f t="shared" si="0"/>
        <v>0</v>
      </c>
    </row>
    <row r="25" spans="2:12" ht="16.5" thickBot="1" x14ac:dyDescent="0.3">
      <c r="B25" s="9"/>
      <c r="C25" s="20"/>
      <c r="D25" s="8"/>
      <c r="E25" s="18" t="s">
        <v>32</v>
      </c>
      <c r="F25" s="19"/>
      <c r="G25" s="31">
        <f>SUM(G18:G24)</f>
        <v>0</v>
      </c>
    </row>
    <row r="26" spans="2:12" ht="16.5" thickBot="1" x14ac:dyDescent="0.3">
      <c r="D26" s="8"/>
      <c r="E26" s="18"/>
      <c r="F26" s="19" t="s">
        <v>31</v>
      </c>
      <c r="G26" s="32">
        <f>G27-G25</f>
        <v>0</v>
      </c>
    </row>
    <row r="27" spans="2:12" ht="16.5" thickBot="1" x14ac:dyDescent="0.3">
      <c r="D27" s="8"/>
      <c r="E27" s="18" t="s">
        <v>89</v>
      </c>
      <c r="F27" s="19"/>
      <c r="G27" s="33">
        <f>G25*1.21</f>
        <v>0</v>
      </c>
    </row>
    <row r="28" spans="2:12" ht="15.75" x14ac:dyDescent="0.25">
      <c r="B28" s="21" t="s">
        <v>35</v>
      </c>
      <c r="E28" s="21"/>
      <c r="F28" s="21"/>
      <c r="H28" s="30"/>
      <c r="I28" s="30"/>
      <c r="J28" s="30"/>
      <c r="K28" s="30"/>
      <c r="L28" s="30"/>
    </row>
    <row r="29" spans="2:12" x14ac:dyDescent="0.25">
      <c r="H29" s="30"/>
      <c r="I29" s="30"/>
      <c r="J29" s="30"/>
      <c r="K29" s="30"/>
      <c r="L29" s="30"/>
    </row>
    <row r="30" spans="2:12" ht="15.75" x14ac:dyDescent="0.25">
      <c r="C30" s="29"/>
      <c r="D30" s="30"/>
      <c r="E30" s="30"/>
      <c r="F30" s="30"/>
      <c r="G30" s="30"/>
      <c r="H30" s="30"/>
      <c r="I30" s="30"/>
      <c r="J30" s="30"/>
      <c r="K30" s="30"/>
      <c r="L30" s="30"/>
    </row>
    <row r="31" spans="2:12" ht="15.75" x14ac:dyDescent="0.25">
      <c r="C31" s="29"/>
      <c r="D31" s="30"/>
      <c r="E31" s="30"/>
      <c r="F31" s="30"/>
      <c r="G31" s="30"/>
    </row>
    <row r="32" spans="2:12" ht="15.75" x14ac:dyDescent="0.25">
      <c r="C32" s="29"/>
      <c r="D32" s="30"/>
      <c r="E32" s="30"/>
      <c r="F32" s="30"/>
      <c r="G32" s="30"/>
    </row>
  </sheetData>
  <mergeCells count="7">
    <mergeCell ref="A12:C12"/>
    <mergeCell ref="D12:G12"/>
    <mergeCell ref="A1:G1"/>
    <mergeCell ref="A3:G3"/>
    <mergeCell ref="A5:G5"/>
    <mergeCell ref="A11:C11"/>
    <mergeCell ref="D11:G1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50EB41C5A130E6418A6140BE2024366A" ma:contentTypeVersion="12" ma:contentTypeDescription="Kurkite naują dokumentą." ma:contentTypeScope="" ma:versionID="7de205cfc449814c43c68f5acd58ded2">
  <xsd:schema xmlns:xsd="http://www.w3.org/2001/XMLSchema" xmlns:xs="http://www.w3.org/2001/XMLSchema" xmlns:p="http://schemas.microsoft.com/office/2006/metadata/properties" xmlns:ns2="4aafcdfb-12bb-41df-96d4-0aacdce38022" xmlns:ns3="1123d04b-3182-4403-a143-209054a5fe64" targetNamespace="http://schemas.microsoft.com/office/2006/metadata/properties" ma:root="true" ma:fieldsID="b16dd0bbf38c8fc8e06f59c43d486f93" ns2:_="" ns3:_="">
    <xsd:import namespace="4aafcdfb-12bb-41df-96d4-0aacdce38022"/>
    <xsd:import namespace="1123d04b-3182-4403-a143-209054a5fe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afcdfb-12bb-41df-96d4-0aacdce380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c539d212-9f11-4feb-bd9d-fb644bd9250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23d04b-3182-4403-a143-209054a5fe64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6e76e037-cd0a-459f-b3b6-48c126457487}" ma:internalName="TaxCatchAll" ma:showField="CatchAllData" ma:web="1123d04b-3182-4403-a143-209054a5fe6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aafcdfb-12bb-41df-96d4-0aacdce38022">
      <Terms xmlns="http://schemas.microsoft.com/office/infopath/2007/PartnerControls"/>
    </lcf76f155ced4ddcb4097134ff3c332f>
    <TaxCatchAll xmlns="1123d04b-3182-4403-a143-209054a5fe64" xsi:nil="true"/>
  </documentManagement>
</p:properties>
</file>

<file path=customXml/itemProps1.xml><?xml version="1.0" encoding="utf-8"?>
<ds:datastoreItem xmlns:ds="http://schemas.openxmlformats.org/officeDocument/2006/customXml" ds:itemID="{8A4F0F5D-1F18-47E1-8FA4-F6F8CFC954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afcdfb-12bb-41df-96d4-0aacdce38022"/>
    <ds:schemaRef ds:uri="1123d04b-3182-4403-a143-209054a5fe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EB110EE-5C10-4F64-A129-5AC928FFC8F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0F185D-4371-4B74-97BD-A040BB168FFE}">
  <ds:schemaRefs>
    <ds:schemaRef ds:uri="http://schemas.microsoft.com/office/2006/metadata/properties"/>
    <ds:schemaRef ds:uri="http://schemas.microsoft.com/office/infopath/2007/PartnerControls"/>
    <ds:schemaRef ds:uri="4aafcdfb-12bb-41df-96d4-0aacdce38022"/>
    <ds:schemaRef ds:uri="1123d04b-3182-4403-a143-209054a5fe6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5</vt:i4>
      </vt:variant>
    </vt:vector>
  </HeadingPairs>
  <TitlesOfParts>
    <vt:vector size="5" baseType="lpstr">
      <vt:lpstr>I</vt:lpstr>
      <vt:lpstr>II</vt:lpstr>
      <vt:lpstr>III</vt:lpstr>
      <vt:lpstr>IV</vt:lpstr>
      <vt:lpstr>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Ernestas Masla</cp:lastModifiedBy>
  <dcterms:created xsi:type="dcterms:W3CDTF">2015-06-05T18:19:34Z</dcterms:created>
  <dcterms:modified xsi:type="dcterms:W3CDTF">2025-11-14T05:25:58Z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0x01010050EB41C5A130E6418A6140BE2024366A</vt:lpwstr>
  </property>
  <property fmtid="{D5CDD505-2E9C-101B-9397-08002B2CF9AE}" pid="3" name="MediaServiceImageTags">
    <vt:lpwstr/>
  </property>
</Properties>
</file>